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7" i="2"/>
  <c r="G16"/>
  <c r="G15"/>
  <c r="G14"/>
  <c r="G13"/>
  <c r="G11"/>
  <c r="G10"/>
  <c r="G9"/>
  <c r="G7" l="1"/>
  <c r="G6" l="1"/>
  <c r="G18" s="1"/>
</calcChain>
</file>

<file path=xl/sharedStrings.xml><?xml version="1.0" encoding="utf-8"?>
<sst xmlns="http://schemas.openxmlformats.org/spreadsheetml/2006/main" count="83" uniqueCount="55">
  <si>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</si>
  <si>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</si>
  <si>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</si>
  <si>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</si>
  <si>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</si>
  <si>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</si>
  <si>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</si>
  <si>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</si>
  <si>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</si>
  <si>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СКО, г.Петропавловск, ул.Ж.Кизатова, 7А (детский корпус, каб.111)</t>
  </si>
  <si>
    <t>уп</t>
  </si>
  <si>
    <t>шт</t>
  </si>
  <si>
    <t xml:space="preserve">Набор реагент  для обнаружения в фекалиях я/гельминтов </t>
  </si>
  <si>
    <t>2</t>
  </si>
  <si>
    <t>3</t>
  </si>
  <si>
    <t>4</t>
  </si>
  <si>
    <t>5</t>
  </si>
  <si>
    <t>7</t>
  </si>
  <si>
    <t>8</t>
  </si>
  <si>
    <t>Мешок для сбора мочи</t>
  </si>
  <si>
    <t>Набор реагентов для обнаружения в фекалиях яиц глистов по методу Като «Метод Като»</t>
  </si>
  <si>
    <t>мешок для сбора мочи, однократного применения стерильный, с антирефлюксным клапаном и автономным сливом объемом 2000 мл</t>
  </si>
  <si>
    <t xml:space="preserve">
 Перечень закупаемых лекарственных средств и медицинских изделий способом запроса ценовых предложений
</t>
  </si>
  <si>
    <t>1</t>
  </si>
  <si>
    <t>6</t>
  </si>
  <si>
    <t>Поставка осуществляется в течение 2022 года по заявке Заказчика, но не позднее 16 календарных дней, с даты получения телефонной заявки от Заказчика.</t>
  </si>
  <si>
    <t>СКО, г.Петропавловск, ул.Ж.Кизатова, 7А, детский корпус каб. 111</t>
  </si>
  <si>
    <t>Урапидил</t>
  </si>
  <si>
    <t>5мг/10,0 №5</t>
  </si>
  <si>
    <t>амп</t>
  </si>
  <si>
    <t>Поставка осуществляется в течение 2022 года по заявке Заказчика.</t>
  </si>
  <si>
    <t>Хлорамфеникол</t>
  </si>
  <si>
    <t xml:space="preserve">0,25% 10 мл капли глазные </t>
  </si>
  <si>
    <t xml:space="preserve">Нифедипин </t>
  </si>
  <si>
    <t>10 мг№50</t>
  </si>
  <si>
    <t>Аммиак</t>
  </si>
  <si>
    <t>10%-20мл</t>
  </si>
  <si>
    <t>фл</t>
  </si>
  <si>
    <t>Папаверин</t>
  </si>
  <si>
    <t>2%-2мл №10</t>
  </si>
  <si>
    <t>Атропин</t>
  </si>
  <si>
    <t>1 мг/мл №10</t>
  </si>
  <si>
    <t>9</t>
  </si>
  <si>
    <t>10</t>
  </si>
  <si>
    <t>11</t>
  </si>
  <si>
    <t>Нить рассасывающая «Кетгут»№ sp 2 metric 6 75 см с иглой</t>
  </si>
  <si>
    <t>Вазелин</t>
  </si>
  <si>
    <t>25г</t>
  </si>
  <si>
    <t>ИТОГО:</t>
  </si>
  <si>
    <t xml:space="preserve">Мочевая полоска, одноразовая диагностическая для проведения  анализа проб мочи </t>
  </si>
  <si>
    <t>Мочевая полоска, одноразовая диагностическая для проведения и оценки результата качественного и полуколичественного анализа проб мочи. Комплект тест полосок для экспресс  определения 14 показателей в моче. В комплект входит считыватель результатов с распечаткой и памятью на 5000 результатов. Упаковка - удобный, влагозащитный тубус.   Каждая тест полоска одновременно определяет 14 показателей: - билирубин, -  глюкоза, - белок, - кровь, - уровень рН, - нитриты, - лейкоциты, - удельный вес мочи- уробилиноген, - кетоны,- креатинин, -микроальбумин, -аскорбиновая кислота,-кальций. Тест полоска позволяет в автоматическом режиме считывателю результатов выводить соотношение альбумина к креатинину. Упаковка 100 шт.</t>
  </si>
  <si>
    <t>Приложение №1 к объявлению №8</t>
  </si>
  <si>
    <t>12</t>
  </si>
  <si>
    <t xml:space="preserve">Экспресс-анализатор концентрации глюкозы, холестерина и триглицеридов в капиллярной крови </t>
  </si>
  <si>
    <t>Измерение концентрации глюкозы, холестерина и триглицеридов в капиллярной крови.  Диапазон измерений Электроды глюкозы - 10-600мг/дл (0,6-33,3ммоль/л). Холестерин - 130-400 мг/дл (3,3 - 10,2ммоль/л). Триглицериды - 50-500 мг/дл (0,56 - 5,6ммоль/л). 2 х 3В кнопочные литиевые батареи питания, тип - CR 2032. Источник питания: Батарею питания можно использовать в течение одного года при условии проведения 3 измерений в день (около 1000 измерений). Размеры: Длина - 97мм Высота - 49мм Ширина - 20,5мм Вес: 65г (включая батарею питания) Дисплей: жидкокристаллический дисплей Температурный диапазон для использования прибора, °C – от +10°C до +40°C Температурный диапазон для хранения прибора, °C – от +5°C до +30°C Границы влажности: Относительная влажность от 0% до 90% (без конденсации) Объем памяти: 500 показаний измерений с указанием даты и времени измерения. Среднее время для считывания 5 секунд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</si>
</sst>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5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2" fontId="6" fillId="2" borderId="3" xfId="0" applyNumberFormat="1" applyFont="1" applyFill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" fontId="9" fillId="0" borderId="2" xfId="0" applyNumberFormat="1" applyFont="1" applyBorder="1" applyAlignment="1">
      <alignment vertical="top" wrapText="1"/>
    </xf>
    <xf numFmtId="2" fontId="4" fillId="0" borderId="3" xfId="0" applyNumberFormat="1" applyFont="1" applyBorder="1" applyAlignment="1">
      <alignment horizontal="right" vertical="top" wrapText="1"/>
    </xf>
    <xf numFmtId="4" fontId="6" fillId="0" borderId="4" xfId="0" applyNumberFormat="1" applyFont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3" fontId="6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view="pageBreakPreview" topLeftCell="A14" zoomScale="90" zoomScaleSheetLayoutView="90" workbookViewId="0">
      <selection activeCell="C22" sqref="C22"/>
    </sheetView>
  </sheetViews>
  <sheetFormatPr defaultRowHeight="15"/>
  <cols>
    <col min="1" max="1" width="5.140625" customWidth="1"/>
    <col min="2" max="2" width="20.140625" customWidth="1"/>
    <col min="3" max="3" width="61.140625" customWidth="1"/>
    <col min="4" max="4" width="8.140625" customWidth="1"/>
    <col min="5" max="5" width="9.85546875" customWidth="1"/>
    <col min="6" max="6" width="12" customWidth="1"/>
    <col min="7" max="7" width="14.28515625" customWidth="1"/>
    <col min="8" max="8" width="23.85546875" customWidth="1"/>
    <col min="9" max="9" width="30" customWidth="1"/>
  </cols>
  <sheetData>
    <row r="1" spans="1:9" ht="17.25" customHeight="1">
      <c r="G1" s="42" t="s">
        <v>51</v>
      </c>
      <c r="H1" s="42"/>
      <c r="I1" s="42"/>
    </row>
    <row r="2" spans="1:9" ht="17.25" customHeight="1">
      <c r="G2" s="17"/>
      <c r="H2" s="17"/>
      <c r="I2" s="17"/>
    </row>
    <row r="3" spans="1:9" ht="45.75" customHeight="1">
      <c r="A3" s="43" t="s">
        <v>22</v>
      </c>
      <c r="B3" s="44"/>
      <c r="C3" s="44"/>
      <c r="D3" s="44"/>
      <c r="E3" s="44"/>
      <c r="F3" s="44"/>
      <c r="G3" s="44"/>
      <c r="H3" s="44"/>
      <c r="I3" s="44"/>
    </row>
    <row r="4" spans="1:9">
      <c r="A4" s="4"/>
      <c r="B4" s="7"/>
      <c r="C4" s="8"/>
      <c r="D4" s="9"/>
      <c r="E4" s="9"/>
      <c r="F4" s="5"/>
      <c r="G4" s="5"/>
      <c r="H4" s="6"/>
      <c r="I4" s="6"/>
    </row>
    <row r="5" spans="1:9" ht="28.5">
      <c r="A5" s="1" t="s">
        <v>0</v>
      </c>
      <c r="B5" s="2" t="s">
        <v>1</v>
      </c>
      <c r="C5" s="3" t="s">
        <v>2</v>
      </c>
      <c r="D5" s="10" t="s">
        <v>3</v>
      </c>
      <c r="E5" s="10" t="s">
        <v>4</v>
      </c>
      <c r="F5" s="11" t="s">
        <v>5</v>
      </c>
      <c r="G5" s="12" t="s">
        <v>6</v>
      </c>
      <c r="H5" s="2" t="s">
        <v>7</v>
      </c>
      <c r="I5" s="1" t="s">
        <v>8</v>
      </c>
    </row>
    <row r="6" spans="1:9" ht="94.5">
      <c r="A6" s="14" t="s">
        <v>23</v>
      </c>
      <c r="B6" s="18" t="s">
        <v>12</v>
      </c>
      <c r="C6" s="13" t="s">
        <v>20</v>
      </c>
      <c r="D6" s="16" t="s">
        <v>10</v>
      </c>
      <c r="E6" s="16">
        <v>5</v>
      </c>
      <c r="F6" s="15">
        <v>8300</v>
      </c>
      <c r="G6" s="15">
        <f t="shared" ref="G6" si="0">E6*F6</f>
        <v>41500</v>
      </c>
      <c r="H6" s="30" t="s">
        <v>9</v>
      </c>
      <c r="I6" s="13" t="s">
        <v>25</v>
      </c>
    </row>
    <row r="7" spans="1:9" ht="94.5">
      <c r="A7" s="14" t="s">
        <v>13</v>
      </c>
      <c r="B7" s="18" t="s">
        <v>19</v>
      </c>
      <c r="C7" s="41" t="s">
        <v>21</v>
      </c>
      <c r="D7" s="16" t="s">
        <v>11</v>
      </c>
      <c r="E7" s="16">
        <v>3</v>
      </c>
      <c r="F7" s="15">
        <v>150</v>
      </c>
      <c r="G7" s="33">
        <f t="shared" ref="G7" si="1">E7*F7</f>
        <v>450</v>
      </c>
      <c r="H7" s="30" t="s">
        <v>9</v>
      </c>
      <c r="I7" s="13" t="s">
        <v>25</v>
      </c>
    </row>
    <row r="8" spans="1:9" ht="252.75" customHeight="1">
      <c r="A8" s="14" t="s">
        <v>14</v>
      </c>
      <c r="B8" s="18" t="s">
        <v>49</v>
      </c>
      <c r="C8" s="40" t="s">
        <v>50</v>
      </c>
      <c r="D8" s="16" t="s">
        <v>10</v>
      </c>
      <c r="E8" s="16">
        <v>10</v>
      </c>
      <c r="F8" s="15">
        <v>15000</v>
      </c>
      <c r="G8" s="33">
        <v>150000</v>
      </c>
      <c r="H8" s="30" t="s">
        <v>9</v>
      </c>
      <c r="I8" s="13" t="s">
        <v>25</v>
      </c>
    </row>
    <row r="9" spans="1:9" ht="80.25" customHeight="1">
      <c r="A9" s="14" t="s">
        <v>15</v>
      </c>
      <c r="B9" s="19" t="s">
        <v>27</v>
      </c>
      <c r="C9" s="20" t="s">
        <v>28</v>
      </c>
      <c r="D9" s="20" t="s">
        <v>29</v>
      </c>
      <c r="E9" s="20">
        <v>1000</v>
      </c>
      <c r="F9" s="21">
        <v>1122.8900000000001</v>
      </c>
      <c r="G9" s="34">
        <f t="shared" ref="G9:G11" si="2">F9*E9</f>
        <v>1122890</v>
      </c>
      <c r="H9" s="31" t="s">
        <v>26</v>
      </c>
      <c r="I9" s="13" t="s">
        <v>25</v>
      </c>
    </row>
    <row r="10" spans="1:9" ht="78.75" hidden="1">
      <c r="A10" s="14" t="s">
        <v>16</v>
      </c>
      <c r="B10" s="22" t="s">
        <v>31</v>
      </c>
      <c r="C10" s="23" t="s">
        <v>32</v>
      </c>
      <c r="D10" s="23" t="s">
        <v>11</v>
      </c>
      <c r="E10" s="23">
        <v>8</v>
      </c>
      <c r="F10" s="37">
        <v>284</v>
      </c>
      <c r="G10" s="35">
        <f t="shared" si="2"/>
        <v>2272</v>
      </c>
      <c r="H10" s="31" t="s">
        <v>26</v>
      </c>
      <c r="I10" s="16" t="s">
        <v>30</v>
      </c>
    </row>
    <row r="11" spans="1:9" ht="76.5" customHeight="1">
      <c r="A11" s="14" t="s">
        <v>24</v>
      </c>
      <c r="B11" s="22" t="s">
        <v>33</v>
      </c>
      <c r="C11" s="23" t="s">
        <v>34</v>
      </c>
      <c r="D11" s="23" t="s">
        <v>10</v>
      </c>
      <c r="E11" s="23">
        <v>2</v>
      </c>
      <c r="F11" s="38">
        <v>290</v>
      </c>
      <c r="G11" s="35">
        <f t="shared" si="2"/>
        <v>580</v>
      </c>
      <c r="H11" s="31" t="s">
        <v>26</v>
      </c>
      <c r="I11" s="13" t="s">
        <v>25</v>
      </c>
    </row>
    <row r="12" spans="1:9" ht="81.75" customHeight="1">
      <c r="A12" s="14" t="s">
        <v>17</v>
      </c>
      <c r="B12" s="19" t="s">
        <v>35</v>
      </c>
      <c r="C12" s="20" t="s">
        <v>36</v>
      </c>
      <c r="D12" s="20" t="s">
        <v>37</v>
      </c>
      <c r="E12" s="20">
        <v>100</v>
      </c>
      <c r="F12" s="39">
        <v>79.900000000000006</v>
      </c>
      <c r="G12" s="36">
        <v>4294</v>
      </c>
      <c r="H12" s="31" t="s">
        <v>26</v>
      </c>
      <c r="I12" s="13" t="s">
        <v>25</v>
      </c>
    </row>
    <row r="13" spans="1:9" ht="78" customHeight="1">
      <c r="A13" s="14" t="s">
        <v>18</v>
      </c>
      <c r="B13" s="19" t="s">
        <v>38</v>
      </c>
      <c r="C13" s="20" t="s">
        <v>39</v>
      </c>
      <c r="D13" s="20" t="s">
        <v>10</v>
      </c>
      <c r="E13" s="20">
        <v>130</v>
      </c>
      <c r="F13" s="39">
        <v>239.87</v>
      </c>
      <c r="G13" s="36">
        <f t="shared" ref="G13:G15" si="3">F13*E13</f>
        <v>31183.100000000002</v>
      </c>
      <c r="H13" s="31" t="s">
        <v>26</v>
      </c>
      <c r="I13" s="13" t="s">
        <v>25</v>
      </c>
    </row>
    <row r="14" spans="1:9" ht="86.25" customHeight="1">
      <c r="A14" s="14" t="s">
        <v>42</v>
      </c>
      <c r="B14" s="22" t="s">
        <v>40</v>
      </c>
      <c r="C14" s="23" t="s">
        <v>41</v>
      </c>
      <c r="D14" s="20" t="s">
        <v>29</v>
      </c>
      <c r="E14" s="20">
        <v>30</v>
      </c>
      <c r="F14" s="39">
        <v>55.74</v>
      </c>
      <c r="G14" s="36">
        <f t="shared" si="3"/>
        <v>1672.2</v>
      </c>
      <c r="H14" s="31" t="s">
        <v>26</v>
      </c>
      <c r="I14" s="13" t="s">
        <v>25</v>
      </c>
    </row>
    <row r="15" spans="1:9" ht="89.25" customHeight="1">
      <c r="A15" s="14" t="s">
        <v>43</v>
      </c>
      <c r="B15" s="23">
        <v>12</v>
      </c>
      <c r="C15" s="24" t="s">
        <v>45</v>
      </c>
      <c r="D15" s="25" t="s">
        <v>11</v>
      </c>
      <c r="E15" s="25">
        <v>10</v>
      </c>
      <c r="F15" s="26">
        <v>720</v>
      </c>
      <c r="G15" s="36">
        <f t="shared" si="3"/>
        <v>7200</v>
      </c>
      <c r="H15" s="31" t="s">
        <v>26</v>
      </c>
      <c r="I15" s="13" t="s">
        <v>25</v>
      </c>
    </row>
    <row r="16" spans="1:9" ht="89.25" customHeight="1">
      <c r="A16" s="14" t="s">
        <v>44</v>
      </c>
      <c r="B16" s="20" t="s">
        <v>46</v>
      </c>
      <c r="C16" s="27" t="s">
        <v>47</v>
      </c>
      <c r="D16" s="28" t="s">
        <v>37</v>
      </c>
      <c r="E16" s="28">
        <v>100</v>
      </c>
      <c r="F16" s="26">
        <v>150</v>
      </c>
      <c r="G16" s="36">
        <f t="shared" ref="G16:G17" si="4">F16*E16</f>
        <v>15000</v>
      </c>
      <c r="H16" s="31" t="s">
        <v>26</v>
      </c>
      <c r="I16" s="13" t="s">
        <v>25</v>
      </c>
    </row>
    <row r="17" spans="1:9" ht="266.25" customHeight="1">
      <c r="A17" s="14" t="s">
        <v>52</v>
      </c>
      <c r="B17" s="20" t="s">
        <v>53</v>
      </c>
      <c r="C17" s="46" t="s">
        <v>54</v>
      </c>
      <c r="D17" s="28" t="s">
        <v>11</v>
      </c>
      <c r="E17" s="45">
        <v>5</v>
      </c>
      <c r="F17" s="45">
        <v>27846</v>
      </c>
      <c r="G17" s="36">
        <f t="shared" si="4"/>
        <v>139230</v>
      </c>
      <c r="H17" s="31" t="s">
        <v>26</v>
      </c>
      <c r="I17" s="13" t="s">
        <v>25</v>
      </c>
    </row>
    <row r="18" spans="1:9" ht="15.75">
      <c r="A18" s="14"/>
      <c r="B18" s="20" t="s">
        <v>48</v>
      </c>
      <c r="C18" s="20"/>
      <c r="D18" s="28"/>
      <c r="E18" s="28"/>
      <c r="F18" s="29"/>
      <c r="G18" s="32">
        <f>SUM(G6:G17)</f>
        <v>1516271.3</v>
      </c>
      <c r="H18" s="31"/>
      <c r="I18" s="13"/>
    </row>
  </sheetData>
  <mergeCells count="2">
    <mergeCell ref="G1:I1"/>
    <mergeCell ref="A3:I3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2022-03-01T03:01:52Z</cp:lastPrinted>
  <dcterms:created xsi:type="dcterms:W3CDTF">2018-05-30T04:52:12Z</dcterms:created>
  <dcterms:modified xsi:type="dcterms:W3CDTF">2022-03-28T09:44:32Z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